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2C34A63F-8C9B-470F-8674-3C8A3DF19FD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3" i="1" l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4" i="1" l="1"/>
  <c r="AL15" i="1" s="1"/>
</calcChain>
</file>

<file path=xl/sharedStrings.xml><?xml version="1.0" encoding="utf-8"?>
<sst xmlns="http://schemas.openxmlformats.org/spreadsheetml/2006/main" count="62" uniqueCount="53">
  <si>
    <t xml:space="preserve"> ชื่อองค์กรปกครองส่วนท้องถิ่น ..... เทศบาลตำบลท่าช้าง .....</t>
  </si>
  <si>
    <t>ภ.ด.ส.7</t>
  </si>
  <si>
    <t>นางสาว วรรยา สิช้ำ    เลขที่ 115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</si>
  <si>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</si>
  <si>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</si>
  <si>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</si>
  <si>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</si>
  <si>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</si>
  <si>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</si>
  <si>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</si>
  <si>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</si>
  <si>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</si>
  <si>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</si>
  <si>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</si>
  <si>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</si>
  <si>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</si>
  <si>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</si>
  <si>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</si>
  <si>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</si>
  <si>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</si>
  <si>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</si>
  <si>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</si>
  <si>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</si>
  <si>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</si>
  <si>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</si>
  <si>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</si>
  <si>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</si>
  <si>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</si>
  <si>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</si>
  <si>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</si>
  <si>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</si>
  <si>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</si>
  <si>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</si>
  <si>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</si>
  <si>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</si>
  <si>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</si>
  <si>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</si>
  <si>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</si>
  <si>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</si>
  <si>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ว777/8200</t>
  </si>
  <si>
    <t>3650600839582</t>
  </si>
  <si>
    <t>นางสาว วรรยา สิช้ำ</t>
  </si>
  <si>
    <t>เลขที่ 115 ม.6</t>
  </si>
  <si>
    <t>5906</t>
  </si>
  <si>
    <t>02B057</t>
  </si>
  <si>
    <t>โฉนด</t>
  </si>
  <si>
    <t>33228</t>
  </si>
  <si>
    <t xml:space="preserve">ที่อยู่อาศัย หลังหลัก </t>
  </si>
  <si>
    <t xml:space="preserve">  มีสิ่งปลูกสร้างของบุคคลอื่น 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</si>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</sst>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5" sqref="A1:AL15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13.5</v>
      </c>
      <c r="M10" s="61" t="s">
        <v>47</v>
      </c>
      <c r="N10" s="65">
        <f>((J10*400)+(K10*100))+L10</f>
        <v>13.5</v>
      </c>
      <c r="O10" s="65">
        <v>150</v>
      </c>
      <c r="P10" s="65">
        <f>N10*O10</f>
        <v>2025</v>
      </c>
      <c r="Q10" s="61"/>
      <c r="R10" s="61"/>
      <c r="S10" s="66"/>
      <c r="T10" s="61"/>
      <c r="U10" s="61"/>
      <c r="V10" s="64"/>
      <c r="W10" s="61" t="s">
        <v>48</v>
      </c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2025</v>
      </c>
      <c r="AH10" s="65">
        <f>AG10</f>
        <v>2025</v>
      </c>
      <c r="AI10" s="65">
        <v>10000000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2</v>
      </c>
      <c r="K11" s="61">
        <v>1</v>
      </c>
      <c r="L11" s="62">
        <v>43.25</v>
      </c>
      <c r="M11" s="61" t="s">
        <v>49</v>
      </c>
      <c r="N11" s="65">
        <f>((J11*400)+(K11*100))+L11</f>
        <v>943.25</v>
      </c>
      <c r="O11" s="65">
        <v>150</v>
      </c>
      <c r="P11" s="65">
        <f>N11*O11</f>
        <v>141487.5</v>
      </c>
      <c r="Q11" s="61"/>
      <c r="R11" s="61"/>
      <c r="S11" s="66"/>
      <c r="T11" s="61"/>
      <c r="U11" s="61"/>
      <c r="V11" s="64"/>
      <c r="W11" s="61" t="s">
        <v>48</v>
      </c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141487.5</v>
      </c>
      <c r="AH11" s="65">
        <f>AG11</f>
        <v>141487.5</v>
      </c>
      <c r="AI11" s="65">
        <v>10000000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8</v>
      </c>
      <c r="M12" s="61" t="s">
        <v>50</v>
      </c>
      <c r="N12" s="65">
        <f>((J12*400)+(K12*100))+L12</f>
        <v>8</v>
      </c>
      <c r="O12" s="65">
        <v>150</v>
      </c>
      <c r="P12" s="65">
        <f>N12*O12</f>
        <v>1200</v>
      </c>
      <c r="Q12" s="61"/>
      <c r="R12" s="61"/>
      <c r="S12" s="66"/>
      <c r="T12" s="61"/>
      <c r="U12" s="61"/>
      <c r="V12" s="64"/>
      <c r="W12" s="61" t="s">
        <v>48</v>
      </c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1200</v>
      </c>
      <c r="AH12" s="65">
        <f>AG12</f>
        <v>1200</v>
      </c>
      <c r="AI12" s="65">
        <v>0</v>
      </c>
      <c r="AJ12" s="65">
        <f>IF((AI12-AH12) &gt; 1,0,IF((AI12-AH12)&lt;0,AH12-AI12,AI12-AH12))</f>
        <v>1200</v>
      </c>
      <c r="AK12" s="65">
        <v>0.3</v>
      </c>
      <c r="AL12" s="65">
        <f>AJ12*(AK12/100)</f>
        <v>3.6</v>
      </c>
    </row>
    <row r="13" spans="1:38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6.25</v>
      </c>
      <c r="M13" s="61" t="s">
        <v>50</v>
      </c>
      <c r="N13" s="65">
        <f>((J13*400)+(K13*100))+L13</f>
        <v>6.25</v>
      </c>
      <c r="O13" s="65">
        <v>150</v>
      </c>
      <c r="P13" s="65">
        <f>N13*O13</f>
        <v>937.5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937.5</v>
      </c>
      <c r="AH13" s="65">
        <f>AG13</f>
        <v>937.5</v>
      </c>
      <c r="AI13" s="65">
        <v>0</v>
      </c>
      <c r="AJ13" s="65">
        <f>IF((AI13-AH13) &gt; 1,0,IF((AI13-AH13)&lt;0,AH13-AI13,AI13-AH13))</f>
        <v>937.5</v>
      </c>
      <c r="AK13" s="65">
        <v>0.3</v>
      </c>
      <c r="AL13" s="65">
        <f>AJ13*(AK13/100)</f>
        <v>2.8125</v>
      </c>
    </row>
    <row r="14" spans="1:38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51</v>
      </c>
      <c r="AL14" s="65">
        <f>SUM(AL10:AL13)</f>
        <v>6.4124999999999996</v>
      </c>
    </row>
    <row r="15" spans="1:38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52</v>
      </c>
      <c r="AL15" s="65">
        <f>FLOOR((AL14/100)*10,0.01)</f>
        <v>0.64</v>
      </c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2021-03-02T03:46:40Z</cp:lastPrinted>
  <dcterms:created xsi:type="dcterms:W3CDTF">2010-09-03T23:45:18Z</dcterms:created>
  <dcterms:modified xsi:type="dcterms:W3CDTF">2021-03-02T03:46:41Z</dcterms:modified>
  <cp:category/>
</cp:coreProperties>
</file>